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OneDrive\Desktop\"/>
    </mc:Choice>
  </mc:AlternateContent>
  <bookViews>
    <workbookView xWindow="0" yWindow="0" windowWidth="20325" windowHeight="9630"/>
  </bookViews>
  <sheets>
    <sheet name="LPG JANUARY 2026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6" i="1" l="1"/>
  <c r="M46" i="1"/>
  <c r="N45" i="1"/>
  <c r="M45" i="1"/>
  <c r="N44" i="1"/>
  <c r="M44" i="1"/>
  <c r="N43" i="1"/>
  <c r="M43" i="1"/>
  <c r="N42" i="1"/>
  <c r="M42" i="1"/>
  <c r="N41" i="1"/>
  <c r="M41" i="1"/>
  <c r="N40" i="1"/>
  <c r="M40" i="1"/>
  <c r="N39" i="1"/>
  <c r="M39" i="1"/>
  <c r="N38" i="1"/>
  <c r="M38" i="1"/>
  <c r="N37" i="1"/>
  <c r="M37" i="1"/>
  <c r="N36" i="1"/>
  <c r="M36" i="1"/>
  <c r="N35" i="1"/>
  <c r="M35" i="1"/>
  <c r="N34" i="1"/>
  <c r="M34" i="1"/>
  <c r="N33" i="1"/>
  <c r="M33" i="1"/>
  <c r="N32" i="1"/>
  <c r="M32" i="1"/>
  <c r="N31" i="1"/>
  <c r="M31" i="1"/>
  <c r="N30" i="1"/>
  <c r="M30" i="1"/>
  <c r="N29" i="1"/>
  <c r="M29" i="1"/>
  <c r="N28" i="1"/>
  <c r="M28" i="1"/>
  <c r="N27" i="1"/>
  <c r="M27" i="1"/>
  <c r="N26" i="1"/>
  <c r="M26" i="1"/>
  <c r="N25" i="1"/>
  <c r="M25" i="1"/>
  <c r="N24" i="1"/>
  <c r="M24" i="1"/>
  <c r="N23" i="1"/>
  <c r="M23" i="1"/>
  <c r="N22" i="1"/>
  <c r="M22" i="1"/>
  <c r="N21" i="1"/>
  <c r="M21" i="1"/>
  <c r="N20" i="1"/>
  <c r="M20" i="1"/>
  <c r="N19" i="1"/>
  <c r="M19" i="1"/>
  <c r="N18" i="1"/>
  <c r="M18" i="1"/>
  <c r="N17" i="1"/>
  <c r="M17" i="1"/>
  <c r="N16" i="1"/>
  <c r="M16" i="1"/>
  <c r="N15" i="1"/>
  <c r="M15" i="1"/>
  <c r="N14" i="1"/>
  <c r="M14" i="1"/>
  <c r="N13" i="1"/>
  <c r="M13" i="1"/>
  <c r="N12" i="1"/>
  <c r="M12" i="1"/>
  <c r="N11" i="1"/>
  <c r="M11" i="1"/>
  <c r="N10" i="1"/>
  <c r="M10" i="1"/>
  <c r="N9" i="1"/>
  <c r="M9" i="1"/>
  <c r="N8" i="1"/>
  <c r="M8" i="1"/>
  <c r="N7" i="1"/>
  <c r="M7" i="1"/>
  <c r="N6" i="1"/>
  <c r="M6" i="1"/>
  <c r="N5" i="1"/>
  <c r="M5" i="1"/>
  <c r="N4" i="1"/>
  <c r="M4" i="1"/>
  <c r="N3" i="1"/>
  <c r="M3" i="1"/>
  <c r="F46" i="1"/>
  <c r="E46" i="1"/>
  <c r="F45" i="1"/>
  <c r="E45" i="1"/>
  <c r="F44" i="1"/>
  <c r="E44" i="1"/>
  <c r="F43" i="1"/>
  <c r="E43" i="1"/>
  <c r="F42" i="1"/>
  <c r="E42" i="1"/>
  <c r="F41" i="1"/>
  <c r="E41" i="1"/>
  <c r="F40" i="1"/>
  <c r="E40" i="1"/>
  <c r="F39" i="1"/>
  <c r="E39" i="1"/>
  <c r="F38" i="1"/>
  <c r="E38" i="1"/>
  <c r="F37" i="1"/>
  <c r="E37" i="1"/>
  <c r="F36" i="1"/>
  <c r="E36" i="1"/>
  <c r="F35" i="1"/>
  <c r="E35" i="1"/>
  <c r="F34" i="1"/>
  <c r="E34" i="1"/>
  <c r="F33" i="1"/>
  <c r="E33" i="1"/>
  <c r="F32" i="1"/>
  <c r="E32" i="1"/>
  <c r="F31" i="1"/>
  <c r="E31" i="1"/>
  <c r="F30" i="1"/>
  <c r="E30" i="1"/>
  <c r="F29" i="1"/>
  <c r="E29" i="1"/>
  <c r="F28" i="1"/>
  <c r="E28" i="1"/>
  <c r="F27" i="1"/>
  <c r="E27" i="1"/>
  <c r="F26" i="1"/>
  <c r="E26" i="1"/>
  <c r="F25" i="1"/>
  <c r="E25" i="1"/>
  <c r="F24" i="1"/>
  <c r="E24" i="1"/>
  <c r="F23" i="1"/>
  <c r="E23" i="1"/>
  <c r="F22" i="1"/>
  <c r="E22" i="1"/>
  <c r="F21" i="1"/>
  <c r="E21" i="1"/>
  <c r="F20" i="1"/>
  <c r="E20" i="1"/>
  <c r="F19" i="1"/>
  <c r="E19" i="1"/>
  <c r="F18" i="1"/>
  <c r="E18" i="1"/>
  <c r="F17" i="1"/>
  <c r="E17" i="1"/>
  <c r="F16" i="1"/>
  <c r="E16" i="1"/>
  <c r="F15" i="1"/>
  <c r="E15" i="1"/>
  <c r="F14" i="1"/>
  <c r="E14" i="1"/>
  <c r="F13" i="1"/>
  <c r="E13" i="1"/>
  <c r="F12" i="1"/>
  <c r="E12" i="1"/>
  <c r="F11" i="1"/>
  <c r="E11" i="1"/>
  <c r="F10" i="1"/>
  <c r="E10" i="1"/>
  <c r="F9" i="1"/>
  <c r="E9" i="1"/>
  <c r="F8" i="1"/>
  <c r="E8" i="1"/>
  <c r="F7" i="1"/>
  <c r="E7" i="1"/>
  <c r="F6" i="1"/>
  <c r="E6" i="1"/>
  <c r="F5" i="1"/>
  <c r="E5" i="1"/>
  <c r="F4" i="1"/>
  <c r="E4" i="1"/>
  <c r="F3" i="1"/>
  <c r="E3" i="1"/>
</calcChain>
</file>

<file path=xl/sharedStrings.xml><?xml version="1.0" encoding="utf-8"?>
<sst xmlns="http://schemas.openxmlformats.org/spreadsheetml/2006/main" count="118" uniqueCount="54">
  <si>
    <t>5KG</t>
  </si>
  <si>
    <t>Average of Dec-25</t>
  </si>
  <si>
    <t>NORTH CENTRAL</t>
  </si>
  <si>
    <t>Abuja</t>
  </si>
  <si>
    <t>Benue</t>
  </si>
  <si>
    <t>Kogi</t>
  </si>
  <si>
    <t>Kwara</t>
  </si>
  <si>
    <t>Nasarawa</t>
  </si>
  <si>
    <t>Niger</t>
  </si>
  <si>
    <t>Plateau</t>
  </si>
  <si>
    <t>NORTH EAST</t>
  </si>
  <si>
    <t>Adamawa</t>
  </si>
  <si>
    <t>Bauchi</t>
  </si>
  <si>
    <t>Borno</t>
  </si>
  <si>
    <t>Gombe</t>
  </si>
  <si>
    <t>Taraba</t>
  </si>
  <si>
    <t>Yobe</t>
  </si>
  <si>
    <t>NORTH WEST</t>
  </si>
  <si>
    <t>Jigawa</t>
  </si>
  <si>
    <t>Kaduna</t>
  </si>
  <si>
    <t>Kano</t>
  </si>
  <si>
    <t>Katsina</t>
  </si>
  <si>
    <t>Kebbi</t>
  </si>
  <si>
    <t>Sokoto</t>
  </si>
  <si>
    <t>Zamfara</t>
  </si>
  <si>
    <t>SOUTH EAST</t>
  </si>
  <si>
    <t>Abia</t>
  </si>
  <si>
    <t>Anambra</t>
  </si>
  <si>
    <t>Ebonyi</t>
  </si>
  <si>
    <t>Enugu</t>
  </si>
  <si>
    <t>Imo</t>
  </si>
  <si>
    <t>SOUTH SOUTH</t>
  </si>
  <si>
    <t>Akwa Ibom</t>
  </si>
  <si>
    <t>Bayelsa</t>
  </si>
  <si>
    <t>Cross River</t>
  </si>
  <si>
    <t>Delta</t>
  </si>
  <si>
    <t>Edo</t>
  </si>
  <si>
    <t>Rivers</t>
  </si>
  <si>
    <t>SOUTH WEST</t>
  </si>
  <si>
    <t>Ekiti</t>
  </si>
  <si>
    <t>Lagos</t>
  </si>
  <si>
    <t>Ogun</t>
  </si>
  <si>
    <t>Ondo</t>
  </si>
  <si>
    <t>Osun</t>
  </si>
  <si>
    <t>Oyo</t>
  </si>
  <si>
    <t>Average</t>
  </si>
  <si>
    <t>STATES WITH THE HIGHEST AVERAGE PRICES</t>
  </si>
  <si>
    <t>STATES WITH THE LOWEST AVERAGE PRICES</t>
  </si>
  <si>
    <t>STATES</t>
  </si>
  <si>
    <t>Average of Jan-25</t>
  </si>
  <si>
    <t>Average of Jan-26</t>
  </si>
  <si>
    <t>MOM</t>
  </si>
  <si>
    <t>YOY</t>
  </si>
  <si>
    <t>12KG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</si>
</sst>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8">
    <font>
      <sz val="11"/>
      <name val="Calibri"/>
    </font>
    <font>
      <b/>
      <sz val="11"/>
      <name val="Calibri"/>
      <family val="2"/>
    </font>
    <font>
      <b/>
      <sz val="11"/>
      <color theme="1"/>
      <name val="Calibri"/>
      <family val="2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10"/>
      <color indexed="8"/>
      <name val="Arial"/>
      <family val="2"/>
    </font>
    <font>
      <b/>
      <sz val="11"/>
      <color indexed="8"/>
      <name val="Calibri"/>
      <family val="2"/>
    </font>
    <font>
      <sz val="11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59999389629810485"/>
        <bgColor theme="4" tint="0.79998168889431442"/>
      </patternFill>
    </fill>
  </fills>
  <borders count="10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>
      <alignment vertical="center"/>
    </xf>
    <xf numFmtId="43" fontId="3" fillId="0" borderId="0">
      <alignment vertical="top"/>
      <protection locked="0"/>
    </xf>
    <xf numFmtId="0" fontId="5" fillId="0" borderId="0">
      <protection locked="0"/>
    </xf>
  </cellStyleXfs>
  <cellXfs count="32">
    <xf numFmtId="0" fontId="0" fillId="0" borderId="0" xfId="0">
      <alignment vertical="center"/>
    </xf>
    <xf numFmtId="2" fontId="1" fillId="0" borderId="0" xfId="0" applyNumberFormat="1" applyFont="1">
      <alignment vertical="center"/>
    </xf>
    <xf numFmtId="43" fontId="4" fillId="0" borderId="1" xfId="1" applyFont="1" applyBorder="1" applyProtection="1">
      <alignment vertical="top"/>
    </xf>
    <xf numFmtId="2" fontId="0" fillId="0" borderId="0" xfId="0" applyNumberFormat="1">
      <alignment vertical="center"/>
    </xf>
    <xf numFmtId="43" fontId="3" fillId="0" borderId="0" xfId="1">
      <alignment vertical="top"/>
      <protection locked="0"/>
    </xf>
    <xf numFmtId="43" fontId="4" fillId="0" borderId="2" xfId="1" applyFont="1" applyBorder="1" applyProtection="1">
      <alignment vertical="top"/>
    </xf>
    <xf numFmtId="0" fontId="2" fillId="0" borderId="0" xfId="0" applyFont="1" applyAlignment="1">
      <alignment horizontal="left" vertical="center"/>
    </xf>
    <xf numFmtId="2" fontId="2" fillId="0" borderId="0" xfId="0" applyNumberFormat="1" applyFont="1">
      <alignment vertical="center"/>
    </xf>
    <xf numFmtId="43" fontId="4" fillId="0" borderId="0" xfId="1" applyFont="1" applyProtection="1">
      <alignment vertical="top"/>
    </xf>
    <xf numFmtId="0" fontId="7" fillId="0" borderId="3" xfId="2" applyFont="1" applyBorder="1" applyAlignment="1" applyProtection="1">
      <alignment horizontal="left" wrapText="1"/>
    </xf>
    <xf numFmtId="0" fontId="7" fillId="0" borderId="4" xfId="2" applyFont="1" applyBorder="1" applyAlignment="1" applyProtection="1">
      <alignment horizontal="left" wrapText="1"/>
    </xf>
    <xf numFmtId="0" fontId="2" fillId="0" borderId="6" xfId="0" applyFont="1" applyBorder="1" applyAlignment="1">
      <alignment horizontal="center" vertical="center"/>
    </xf>
    <xf numFmtId="2" fontId="2" fillId="0" borderId="6" xfId="0" applyNumberFormat="1" applyFont="1" applyBorder="1" applyAlignment="1">
      <alignment horizontal="center" vertical="center"/>
    </xf>
    <xf numFmtId="2" fontId="0" fillId="0" borderId="6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2" fontId="1" fillId="0" borderId="6" xfId="0" applyNumberFormat="1" applyFont="1" applyBorder="1" applyAlignment="1">
      <alignment horizontal="center" vertical="center"/>
    </xf>
    <xf numFmtId="0" fontId="7" fillId="0" borderId="6" xfId="2" applyFont="1" applyBorder="1" applyAlignment="1" applyProtection="1">
      <alignment horizontal="left" wrapText="1"/>
    </xf>
    <xf numFmtId="0" fontId="2" fillId="3" borderId="6" xfId="0" applyFont="1" applyFill="1" applyBorder="1" applyAlignment="1">
      <alignment horizontal="center" vertical="center"/>
    </xf>
    <xf numFmtId="2" fontId="2" fillId="3" borderId="6" xfId="0" applyNumberFormat="1" applyFont="1" applyFill="1" applyBorder="1" applyAlignment="1">
      <alignment horizontal="center" vertical="center"/>
    </xf>
    <xf numFmtId="2" fontId="1" fillId="2" borderId="6" xfId="0" applyNumberFormat="1" applyFont="1" applyFill="1" applyBorder="1" applyAlignment="1">
      <alignment horizontal="center" vertical="center"/>
    </xf>
    <xf numFmtId="2" fontId="0" fillId="0" borderId="7" xfId="0" applyNumberFormat="1" applyBorder="1">
      <alignment vertical="center"/>
    </xf>
    <xf numFmtId="2" fontId="7" fillId="0" borderId="4" xfId="2" applyNumberFormat="1" applyFont="1" applyBorder="1" applyAlignment="1" applyProtection="1">
      <alignment horizontal="right" wrapText="1"/>
    </xf>
    <xf numFmtId="2" fontId="3" fillId="0" borderId="7" xfId="0" applyNumberFormat="1" applyFont="1" applyBorder="1" applyAlignment="1"/>
    <xf numFmtId="0" fontId="6" fillId="2" borderId="6" xfId="2" applyFont="1" applyFill="1" applyBorder="1" applyAlignment="1" applyProtection="1">
      <alignment horizontal="left"/>
    </xf>
    <xf numFmtId="0" fontId="3" fillId="2" borderId="6" xfId="0" applyFont="1" applyFill="1" applyBorder="1" applyAlignment="1"/>
    <xf numFmtId="0" fontId="0" fillId="2" borderId="8" xfId="0" applyFill="1" applyBorder="1">
      <alignment vertical="center"/>
    </xf>
    <xf numFmtId="0" fontId="3" fillId="2" borderId="7" xfId="0" applyFont="1" applyFill="1" applyBorder="1" applyAlignment="1"/>
    <xf numFmtId="0" fontId="0" fillId="2" borderId="0" xfId="0" applyFill="1">
      <alignment vertical="center"/>
    </xf>
    <xf numFmtId="0" fontId="0" fillId="2" borderId="6" xfId="0" applyFill="1" applyBorder="1">
      <alignment vertical="center"/>
    </xf>
    <xf numFmtId="2" fontId="3" fillId="2" borderId="7" xfId="0" applyNumberFormat="1" applyFont="1" applyFill="1" applyBorder="1" applyAlignment="1"/>
    <xf numFmtId="0" fontId="1" fillId="0" borderId="5" xfId="0" applyFont="1" applyBorder="1" applyAlignment="1">
      <alignment horizontal="center" vertical="center"/>
    </xf>
    <xf numFmtId="2" fontId="0" fillId="0" borderId="9" xfId="0" applyNumberFormat="1" applyFill="1" applyBorder="1" applyAlignment="1">
      <alignment horizontal="center" vertical="center"/>
    </xf>
  </cellXfs>
  <cellStyles count="3">
    <cellStyle name="Comma 2" xfId="1"/>
    <cellStyle name="Normal" xfId="0" builtinId="0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7"/>
  <sheetViews>
    <sheetView tabSelected="1" topLeftCell="A34" zoomScaleNormal="100" workbookViewId="0">
      <selection activeCell="G12" sqref="G12"/>
    </sheetView>
  </sheetViews>
  <sheetFormatPr defaultRowHeight="15"/>
  <cols>
    <col min="1" max="1" width="16.7109375" bestFit="1" customWidth="1"/>
    <col min="2" max="2" width="16" customWidth="1"/>
    <col min="3" max="3" width="16.7109375" customWidth="1"/>
    <col min="4" max="4" width="15.7109375" bestFit="1" customWidth="1"/>
    <col min="5" max="5" width="10" bestFit="1" customWidth="1"/>
    <col min="6" max="6" width="11" bestFit="1" customWidth="1"/>
    <col min="9" max="9" width="16.7109375" bestFit="1" customWidth="1"/>
    <col min="10" max="10" width="15.7109375" bestFit="1" customWidth="1"/>
    <col min="11" max="11" width="16.7109375" customWidth="1"/>
    <col min="12" max="12" width="16.28515625" customWidth="1"/>
    <col min="15" max="15" width="10.85546875" customWidth="1"/>
    <col min="16" max="16" width="10.7109375" customWidth="1"/>
    <col min="17" max="17" width="12.7109375" customWidth="1"/>
  </cols>
  <sheetData>
    <row r="1" spans="1:17">
      <c r="A1" s="30" t="s">
        <v>0</v>
      </c>
      <c r="B1" s="30"/>
      <c r="C1" s="30"/>
      <c r="D1" s="30"/>
      <c r="E1" s="30"/>
      <c r="F1" s="30"/>
      <c r="K1" s="30" t="s">
        <v>53</v>
      </c>
      <c r="L1" s="30"/>
    </row>
    <row r="2" spans="1:17">
      <c r="A2" s="17" t="s">
        <v>48</v>
      </c>
      <c r="B2" s="17" t="s">
        <v>49</v>
      </c>
      <c r="C2" s="17" t="s">
        <v>1</v>
      </c>
      <c r="D2" s="17" t="s">
        <v>50</v>
      </c>
      <c r="E2" s="17" t="s">
        <v>51</v>
      </c>
      <c r="F2" s="17" t="s">
        <v>52</v>
      </c>
      <c r="I2" s="17" t="s">
        <v>48</v>
      </c>
      <c r="J2" s="17" t="s">
        <v>49</v>
      </c>
      <c r="K2" s="17" t="s">
        <v>1</v>
      </c>
      <c r="L2" s="17" t="s">
        <v>50</v>
      </c>
      <c r="M2" s="17" t="s">
        <v>51</v>
      </c>
      <c r="N2" s="17" t="s">
        <v>52</v>
      </c>
    </row>
    <row r="3" spans="1:17">
      <c r="A3" s="11" t="s">
        <v>2</v>
      </c>
      <c r="B3" s="12">
        <v>7016.0103433333325</v>
      </c>
      <c r="C3" s="12">
        <v>5304.3840289778109</v>
      </c>
      <c r="D3" s="12">
        <v>5427.5083775637777</v>
      </c>
      <c r="E3" s="15">
        <f>D3/C3*100-100</f>
        <v>2.3211808932637439</v>
      </c>
      <c r="F3" s="15">
        <f>D3/B3*100-100</f>
        <v>-22.641100683082115</v>
      </c>
      <c r="I3" s="11" t="s">
        <v>2</v>
      </c>
      <c r="J3" s="12">
        <v>17197.883001190472</v>
      </c>
      <c r="K3" s="12">
        <v>13403.817215301673</v>
      </c>
      <c r="L3" s="12">
        <v>13640.199515338014</v>
      </c>
      <c r="M3" s="15">
        <f>L3/K3*100-100</f>
        <v>1.7635446398544445</v>
      </c>
      <c r="N3" s="15">
        <f>L3/J3*100-100</f>
        <v>-20.686752466022639</v>
      </c>
      <c r="O3" s="2"/>
      <c r="P3" s="2"/>
      <c r="Q3" s="2"/>
    </row>
    <row r="4" spans="1:17">
      <c r="A4" s="14" t="s">
        <v>3</v>
      </c>
      <c r="B4" s="13">
        <v>7150</v>
      </c>
      <c r="C4" s="13">
        <v>4935.1612939099996</v>
      </c>
      <c r="D4" s="13">
        <v>5077.4624999999996</v>
      </c>
      <c r="E4" s="13">
        <f t="shared" ref="E4:E46" si="0">D4/C4*100-100</f>
        <v>2.8834155079308061</v>
      </c>
      <c r="F4" s="13">
        <f t="shared" ref="F4:F46" si="1">D4/B4*100-100</f>
        <v>-28.986538461538473</v>
      </c>
      <c r="I4" s="14" t="s">
        <v>3</v>
      </c>
      <c r="J4" s="13">
        <v>17550</v>
      </c>
      <c r="K4" s="13">
        <v>13337.903234775</v>
      </c>
      <c r="L4" s="13">
        <v>13193.65625</v>
      </c>
      <c r="M4" s="13">
        <f t="shared" ref="M4:M46" si="2">L4/K4*100-100</f>
        <v>-1.0814817159485415</v>
      </c>
      <c r="N4" s="13">
        <f t="shared" ref="N4:N46" si="3">L4/J4*100-100</f>
        <v>-24.822471509971507</v>
      </c>
      <c r="O4" s="4"/>
      <c r="P4" s="4"/>
      <c r="Q4" s="4"/>
    </row>
    <row r="5" spans="1:17">
      <c r="A5" s="14" t="s">
        <v>4</v>
      </c>
      <c r="B5" s="13">
        <v>7190</v>
      </c>
      <c r="C5" s="13">
        <v>5221.5226426549998</v>
      </c>
      <c r="D5" s="13">
        <v>5279.4242142990006</v>
      </c>
      <c r="E5" s="13">
        <f t="shared" si="0"/>
        <v>1.1089020503520999</v>
      </c>
      <c r="F5" s="13">
        <f t="shared" si="1"/>
        <v>-26.572681303212789</v>
      </c>
      <c r="I5" s="14" t="s">
        <v>4</v>
      </c>
      <c r="J5" s="13">
        <v>17975</v>
      </c>
      <c r="K5" s="13">
        <v>13053.806606637499</v>
      </c>
      <c r="L5" s="13">
        <v>13198.5605357475</v>
      </c>
      <c r="M5" s="13">
        <f t="shared" si="2"/>
        <v>1.1089020503520999</v>
      </c>
      <c r="N5" s="13">
        <f t="shared" si="3"/>
        <v>-26.572681303212804</v>
      </c>
      <c r="O5" s="4"/>
      <c r="P5" s="4"/>
      <c r="Q5" s="4"/>
    </row>
    <row r="6" spans="1:17">
      <c r="A6" s="14" t="s">
        <v>5</v>
      </c>
      <c r="B6" s="13">
        <v>6677.3333333333194</v>
      </c>
      <c r="C6" s="13">
        <v>5449.0704872000006</v>
      </c>
      <c r="D6" s="13">
        <v>5601.6666666666797</v>
      </c>
      <c r="E6" s="13">
        <f t="shared" si="0"/>
        <v>2.8004075158347064</v>
      </c>
      <c r="F6" s="13">
        <f t="shared" si="1"/>
        <v>-16.109225239616237</v>
      </c>
      <c r="I6" s="14" t="s">
        <v>5</v>
      </c>
      <c r="J6" s="13">
        <v>16693.333333333299</v>
      </c>
      <c r="K6" s="13">
        <v>13622.676218000001</v>
      </c>
      <c r="L6" s="13">
        <v>14004.166666666701</v>
      </c>
      <c r="M6" s="13">
        <f t="shared" si="2"/>
        <v>2.8004075158347206</v>
      </c>
      <c r="N6" s="13">
        <f t="shared" si="3"/>
        <v>-16.109225239616237</v>
      </c>
      <c r="O6" s="4"/>
      <c r="P6" s="4"/>
      <c r="Q6" s="4"/>
    </row>
    <row r="7" spans="1:17">
      <c r="A7" s="14" t="s">
        <v>6</v>
      </c>
      <c r="B7" s="13">
        <v>6785.9419949999992</v>
      </c>
      <c r="C7" s="13">
        <v>5438.9339987066796</v>
      </c>
      <c r="D7" s="13">
        <v>5592.6774285773208</v>
      </c>
      <c r="E7" s="13">
        <f t="shared" si="0"/>
        <v>2.8267199033339807</v>
      </c>
      <c r="F7" s="13">
        <f t="shared" si="1"/>
        <v>-17.584361423983523</v>
      </c>
      <c r="I7" s="14" t="s">
        <v>6</v>
      </c>
      <c r="J7" s="13">
        <v>16964.854987499999</v>
      </c>
      <c r="K7" s="13">
        <v>13597.3349967667</v>
      </c>
      <c r="L7" s="13">
        <v>13981.6935714433</v>
      </c>
      <c r="M7" s="13">
        <f t="shared" si="2"/>
        <v>2.8267199033339665</v>
      </c>
      <c r="N7" s="13">
        <f t="shared" si="3"/>
        <v>-17.584361423983552</v>
      </c>
      <c r="O7" s="4"/>
      <c r="P7" s="4"/>
      <c r="Q7" s="4"/>
    </row>
    <row r="8" spans="1:17">
      <c r="A8" s="14" t="s">
        <v>7</v>
      </c>
      <c r="B8" s="13">
        <v>7052</v>
      </c>
      <c r="C8" s="13">
        <v>5405.7908378080001</v>
      </c>
      <c r="D8" s="13">
        <v>5611.96</v>
      </c>
      <c r="E8" s="13">
        <f t="shared" si="0"/>
        <v>3.8138575534601955</v>
      </c>
      <c r="F8" s="13">
        <f t="shared" si="1"/>
        <v>-20.420306296086224</v>
      </c>
      <c r="I8" s="14" t="s">
        <v>7</v>
      </c>
      <c r="J8" s="13">
        <v>15880</v>
      </c>
      <c r="K8" s="13">
        <v>13514.47709452</v>
      </c>
      <c r="L8" s="13">
        <v>14029.9</v>
      </c>
      <c r="M8" s="13">
        <f t="shared" si="2"/>
        <v>3.8138575534601955</v>
      </c>
      <c r="N8" s="13">
        <f t="shared" si="3"/>
        <v>-11.650503778337523</v>
      </c>
      <c r="O8" s="4"/>
      <c r="P8" s="4"/>
      <c r="Q8" s="4"/>
    </row>
    <row r="9" spans="1:17">
      <c r="A9" s="14" t="s">
        <v>8</v>
      </c>
      <c r="B9" s="13">
        <v>6660</v>
      </c>
      <c r="C9" s="13">
        <v>5215.8583696799997</v>
      </c>
      <c r="D9" s="13">
        <v>5307.3678334034403</v>
      </c>
      <c r="E9" s="13">
        <f t="shared" si="0"/>
        <v>1.7544468664139572</v>
      </c>
      <c r="F9" s="13">
        <f t="shared" si="1"/>
        <v>-20.309792291239631</v>
      </c>
      <c r="I9" s="14" t="s">
        <v>8</v>
      </c>
      <c r="J9" s="13">
        <v>16330</v>
      </c>
      <c r="K9" s="13">
        <v>13039.6459242</v>
      </c>
      <c r="L9" s="13">
        <v>13268.419583508599</v>
      </c>
      <c r="M9" s="13">
        <f t="shared" si="2"/>
        <v>1.7544468664139288</v>
      </c>
      <c r="N9" s="13">
        <f t="shared" si="3"/>
        <v>-18.748196059347222</v>
      </c>
      <c r="O9" s="4"/>
      <c r="P9" s="4"/>
      <c r="Q9" s="4"/>
    </row>
    <row r="10" spans="1:17">
      <c r="A10" s="14" t="s">
        <v>9</v>
      </c>
      <c r="B10" s="13">
        <v>7596.7970749999995</v>
      </c>
      <c r="C10" s="13">
        <v>5464.3505728850005</v>
      </c>
      <c r="D10" s="13">
        <v>5522</v>
      </c>
      <c r="E10" s="13">
        <f t="shared" si="0"/>
        <v>1.0550096730811021</v>
      </c>
      <c r="F10" s="13">
        <f t="shared" si="1"/>
        <v>-27.311471591466713</v>
      </c>
      <c r="I10" s="14" t="s">
        <v>9</v>
      </c>
      <c r="J10" s="13">
        <v>18991.992687499998</v>
      </c>
      <c r="K10" s="13">
        <v>13660.876432212501</v>
      </c>
      <c r="L10" s="13">
        <v>13805</v>
      </c>
      <c r="M10" s="13">
        <f t="shared" si="2"/>
        <v>1.0550096730811021</v>
      </c>
      <c r="N10" s="13">
        <f t="shared" si="3"/>
        <v>-27.311471591466713</v>
      </c>
      <c r="O10" s="4"/>
      <c r="P10" s="4"/>
      <c r="Q10" s="4"/>
    </row>
    <row r="11" spans="1:17">
      <c r="A11" s="11" t="s">
        <v>10</v>
      </c>
      <c r="B11" s="12">
        <v>7316</v>
      </c>
      <c r="C11" s="12">
        <v>5268.9951078786262</v>
      </c>
      <c r="D11" s="12">
        <v>5319.4160332216406</v>
      </c>
      <c r="E11" s="15">
        <f t="shared" si="0"/>
        <v>0.9569362717308536</v>
      </c>
      <c r="F11" s="15">
        <f t="shared" si="1"/>
        <v>-27.290650174663199</v>
      </c>
      <c r="I11" s="11" t="s">
        <v>10</v>
      </c>
      <c r="J11" s="12">
        <v>17956.666666666668</v>
      </c>
      <c r="K11" s="12">
        <v>13172.487769696569</v>
      </c>
      <c r="L11" s="12">
        <v>13256.873416387434</v>
      </c>
      <c r="M11" s="15">
        <f t="shared" si="2"/>
        <v>0.64062042164118793</v>
      </c>
      <c r="N11" s="15">
        <f t="shared" si="3"/>
        <v>-26.172971507031178</v>
      </c>
      <c r="O11" s="2"/>
      <c r="P11" s="2"/>
      <c r="Q11" s="2"/>
    </row>
    <row r="12" spans="1:17">
      <c r="A12" s="14" t="s">
        <v>11</v>
      </c>
      <c r="B12" s="13">
        <v>6680</v>
      </c>
      <c r="C12" s="13">
        <v>5578.1562570240003</v>
      </c>
      <c r="D12" s="13">
        <v>5354.4000000000005</v>
      </c>
      <c r="E12" s="13">
        <f t="shared" si="0"/>
        <v>-4.0112941752437763</v>
      </c>
      <c r="F12" s="13">
        <f t="shared" si="1"/>
        <v>-19.844311377245504</v>
      </c>
      <c r="I12" s="14" t="s">
        <v>11</v>
      </c>
      <c r="J12" s="13">
        <v>16700</v>
      </c>
      <c r="K12" s="13">
        <v>13945.39064256</v>
      </c>
      <c r="L12" s="13">
        <v>13386</v>
      </c>
      <c r="M12" s="13">
        <f t="shared" si="2"/>
        <v>-4.0112941752437763</v>
      </c>
      <c r="N12" s="13">
        <f t="shared" si="3"/>
        <v>-19.844311377245504</v>
      </c>
      <c r="O12" s="4"/>
      <c r="P12" s="4"/>
      <c r="Q12" s="4"/>
    </row>
    <row r="13" spans="1:17">
      <c r="A13" s="14" t="s">
        <v>12</v>
      </c>
      <c r="B13" s="13">
        <v>7320</v>
      </c>
      <c r="C13" s="13">
        <v>5045.6340794600001</v>
      </c>
      <c r="D13" s="13">
        <v>5054</v>
      </c>
      <c r="E13" s="13">
        <f t="shared" si="0"/>
        <v>0.16580513783304696</v>
      </c>
      <c r="F13" s="13">
        <f t="shared" si="1"/>
        <v>-30.95628415300547</v>
      </c>
      <c r="I13" s="14" t="s">
        <v>12</v>
      </c>
      <c r="J13" s="13">
        <v>18300</v>
      </c>
      <c r="K13" s="13">
        <v>12614.08519865</v>
      </c>
      <c r="L13" s="13">
        <v>12385</v>
      </c>
      <c r="M13" s="13">
        <f t="shared" si="2"/>
        <v>-1.8161063211664157</v>
      </c>
      <c r="N13" s="13">
        <f t="shared" si="3"/>
        <v>-32.322404371584696</v>
      </c>
      <c r="O13" s="4"/>
      <c r="P13" s="4"/>
      <c r="Q13" s="4"/>
    </row>
    <row r="14" spans="1:17">
      <c r="A14" s="14" t="s">
        <v>13</v>
      </c>
      <c r="B14" s="13">
        <v>6756</v>
      </c>
      <c r="C14" s="13">
        <v>5500.0447342500001</v>
      </c>
      <c r="D14" s="13">
        <v>5318.75</v>
      </c>
      <c r="E14" s="13">
        <f t="shared" si="0"/>
        <v>-3.2962410854776749</v>
      </c>
      <c r="F14" s="13">
        <f t="shared" si="1"/>
        <v>-21.273682652457069</v>
      </c>
      <c r="I14" s="14" t="s">
        <v>13</v>
      </c>
      <c r="J14" s="13">
        <v>16890</v>
      </c>
      <c r="K14" s="13">
        <v>13750.111835625001</v>
      </c>
      <c r="L14" s="13">
        <v>13296.875</v>
      </c>
      <c r="M14" s="13">
        <f t="shared" si="2"/>
        <v>-3.2962410854776749</v>
      </c>
      <c r="N14" s="13">
        <f t="shared" si="3"/>
        <v>-21.273682652457069</v>
      </c>
      <c r="O14" s="4"/>
      <c r="P14" s="4"/>
      <c r="Q14" s="4"/>
    </row>
    <row r="15" spans="1:17">
      <c r="A15" s="14" t="s">
        <v>14</v>
      </c>
      <c r="B15" s="13">
        <v>7260</v>
      </c>
      <c r="C15" s="13">
        <v>4885.6352047177597</v>
      </c>
      <c r="D15" s="13">
        <v>5111.6128659964797</v>
      </c>
      <c r="E15" s="13">
        <f t="shared" si="0"/>
        <v>4.6253486355368238</v>
      </c>
      <c r="F15" s="13">
        <f t="shared" si="1"/>
        <v>-29.59210928379504</v>
      </c>
      <c r="I15" s="14" t="s">
        <v>14</v>
      </c>
      <c r="J15" s="13">
        <v>18150</v>
      </c>
      <c r="K15" s="13">
        <v>12214.0880117944</v>
      </c>
      <c r="L15" s="13">
        <v>12779.0321649912</v>
      </c>
      <c r="M15" s="13">
        <f t="shared" si="2"/>
        <v>4.6253486355368238</v>
      </c>
      <c r="N15" s="13">
        <f t="shared" si="3"/>
        <v>-29.59210928379504</v>
      </c>
      <c r="O15" s="4"/>
      <c r="P15" s="4"/>
      <c r="Q15" s="4"/>
    </row>
    <row r="16" spans="1:17">
      <c r="A16" s="14" t="s">
        <v>15</v>
      </c>
      <c r="B16" s="13">
        <v>8120</v>
      </c>
      <c r="C16" s="13">
        <v>5322.22021058668</v>
      </c>
      <c r="D16" s="13">
        <v>5566.6666666666797</v>
      </c>
      <c r="E16" s="13">
        <f t="shared" si="0"/>
        <v>4.5929414118145644</v>
      </c>
      <c r="F16" s="13">
        <f t="shared" si="1"/>
        <v>-31.444991789819213</v>
      </c>
      <c r="I16" s="14" t="s">
        <v>15</v>
      </c>
      <c r="J16" s="13">
        <v>18300</v>
      </c>
      <c r="K16" s="13">
        <v>13305.550526466701</v>
      </c>
      <c r="L16" s="13">
        <v>13916.666666666701</v>
      </c>
      <c r="M16" s="13">
        <f t="shared" si="2"/>
        <v>4.5929414118145644</v>
      </c>
      <c r="N16" s="13">
        <f t="shared" si="3"/>
        <v>-23.952641165755736</v>
      </c>
      <c r="O16" s="4"/>
      <c r="P16" s="4"/>
      <c r="Q16" s="4"/>
    </row>
    <row r="17" spans="1:17">
      <c r="A17" s="14" t="s">
        <v>16</v>
      </c>
      <c r="B17" s="13">
        <v>7760</v>
      </c>
      <c r="C17" s="13">
        <v>5282.2801612333196</v>
      </c>
      <c r="D17" s="13">
        <v>5511.0666666666802</v>
      </c>
      <c r="E17" s="13">
        <f t="shared" si="0"/>
        <v>4.3312073280858101</v>
      </c>
      <c r="F17" s="13">
        <f t="shared" si="1"/>
        <v>-28.981099656357216</v>
      </c>
      <c r="I17" s="14" t="s">
        <v>16</v>
      </c>
      <c r="J17" s="13">
        <v>19400</v>
      </c>
      <c r="K17" s="13">
        <v>13205.7004030833</v>
      </c>
      <c r="L17" s="13">
        <v>13777.666666666701</v>
      </c>
      <c r="M17" s="13">
        <f t="shared" si="2"/>
        <v>4.3312073280858101</v>
      </c>
      <c r="N17" s="13">
        <f t="shared" si="3"/>
        <v>-28.981099656357216</v>
      </c>
      <c r="O17" s="4"/>
      <c r="P17" s="4"/>
      <c r="Q17" s="4"/>
    </row>
    <row r="18" spans="1:17">
      <c r="A18" s="11" t="s">
        <v>17</v>
      </c>
      <c r="B18" s="12">
        <v>6821.0238095238101</v>
      </c>
      <c r="C18" s="12">
        <v>5451.1626718404568</v>
      </c>
      <c r="D18" s="12">
        <v>5372.6836759303033</v>
      </c>
      <c r="E18" s="15">
        <f t="shared" si="0"/>
        <v>-1.4396744444182445</v>
      </c>
      <c r="F18" s="15">
        <f t="shared" si="1"/>
        <v>-21.233471309266974</v>
      </c>
      <c r="I18" s="11" t="s">
        <v>17</v>
      </c>
      <c r="J18" s="12">
        <v>17123.988095238095</v>
      </c>
      <c r="K18" s="12">
        <v>13527.906679601143</v>
      </c>
      <c r="L18" s="12">
        <v>13431.709189825755</v>
      </c>
      <c r="M18" s="15">
        <f t="shared" si="2"/>
        <v>-0.71110403149398849</v>
      </c>
      <c r="N18" s="15">
        <f t="shared" si="3"/>
        <v>-21.562026818034894</v>
      </c>
      <c r="O18" s="2"/>
      <c r="P18" s="2"/>
      <c r="Q18" s="2"/>
    </row>
    <row r="19" spans="1:17">
      <c r="A19" s="14" t="s">
        <v>18</v>
      </c>
      <c r="B19" s="13">
        <v>7137.5</v>
      </c>
      <c r="C19" s="13">
        <v>5825.0856204800002</v>
      </c>
      <c r="D19" s="13">
        <v>5892.875</v>
      </c>
      <c r="E19" s="13">
        <f t="shared" si="0"/>
        <v>1.1637490663083838</v>
      </c>
      <c r="F19" s="13">
        <f t="shared" si="1"/>
        <v>-17.437828371278457</v>
      </c>
      <c r="I19" s="14" t="s">
        <v>18</v>
      </c>
      <c r="J19" s="13">
        <v>18343.75</v>
      </c>
      <c r="K19" s="13">
        <v>14162.714051200001</v>
      </c>
      <c r="L19" s="13">
        <v>14732.1875</v>
      </c>
      <c r="M19" s="13">
        <f t="shared" si="2"/>
        <v>4.0209344532501348</v>
      </c>
      <c r="N19" s="13">
        <f t="shared" si="3"/>
        <v>-19.688245315161851</v>
      </c>
      <c r="O19" s="4"/>
      <c r="P19" s="4"/>
      <c r="Q19" s="4"/>
    </row>
    <row r="20" spans="1:17">
      <c r="A20" s="14" t="s">
        <v>19</v>
      </c>
      <c r="B20" s="13">
        <v>6787.5</v>
      </c>
      <c r="C20" s="13">
        <v>5838.6600633399994</v>
      </c>
      <c r="D20" s="13">
        <v>5772.7</v>
      </c>
      <c r="E20" s="13">
        <f t="shared" si="0"/>
        <v>-1.1297123419490021</v>
      </c>
      <c r="F20" s="13">
        <f t="shared" si="1"/>
        <v>-14.951012891344391</v>
      </c>
      <c r="I20" s="14" t="s">
        <v>19</v>
      </c>
      <c r="J20" s="13">
        <v>16968.75</v>
      </c>
      <c r="K20" s="13">
        <v>14296.650158349999</v>
      </c>
      <c r="L20" s="13">
        <v>14431.75</v>
      </c>
      <c r="M20" s="13">
        <f t="shared" si="2"/>
        <v>0.94497550232838989</v>
      </c>
      <c r="N20" s="13">
        <f t="shared" si="3"/>
        <v>-14.951012891344391</v>
      </c>
      <c r="O20" s="4"/>
      <c r="P20" s="4"/>
      <c r="Q20" s="4"/>
    </row>
    <row r="21" spans="1:17">
      <c r="A21" s="14" t="s">
        <v>20</v>
      </c>
      <c r="B21" s="13">
        <v>6708</v>
      </c>
      <c r="C21" s="13">
        <v>5579.0988067566796</v>
      </c>
      <c r="D21" s="13">
        <v>5313.6666666666806</v>
      </c>
      <c r="E21" s="13">
        <f t="shared" si="0"/>
        <v>-4.7576167636347009</v>
      </c>
      <c r="F21" s="13">
        <f t="shared" si="1"/>
        <v>-20.786126018683944</v>
      </c>
      <c r="I21" s="14" t="s">
        <v>20</v>
      </c>
      <c r="J21" s="13">
        <v>16770</v>
      </c>
      <c r="K21" s="13">
        <v>13947.747016891701</v>
      </c>
      <c r="L21" s="13">
        <v>13284.166666666701</v>
      </c>
      <c r="M21" s="13">
        <f t="shared" si="2"/>
        <v>-4.7576167636347151</v>
      </c>
      <c r="N21" s="13">
        <f t="shared" si="3"/>
        <v>-20.786126018683959</v>
      </c>
      <c r="O21" s="4"/>
      <c r="P21" s="4"/>
      <c r="Q21" s="4"/>
    </row>
    <row r="22" spans="1:17">
      <c r="A22" s="14" t="s">
        <v>21</v>
      </c>
      <c r="B22" s="13">
        <v>6960</v>
      </c>
      <c r="C22" s="13">
        <v>4855.7952173760004</v>
      </c>
      <c r="D22" s="13">
        <v>5013.8</v>
      </c>
      <c r="E22" s="13">
        <f t="shared" si="0"/>
        <v>3.2539424656664835</v>
      </c>
      <c r="F22" s="13">
        <f t="shared" si="1"/>
        <v>-27.962643678160916</v>
      </c>
      <c r="I22" s="14" t="s">
        <v>21</v>
      </c>
      <c r="J22" s="13">
        <v>17400</v>
      </c>
      <c r="K22" s="13">
        <v>12139.48804344</v>
      </c>
      <c r="L22" s="13">
        <v>12534.5</v>
      </c>
      <c r="M22" s="13">
        <f t="shared" si="2"/>
        <v>3.2539424656664835</v>
      </c>
      <c r="N22" s="13">
        <f t="shared" si="3"/>
        <v>-27.962643678160916</v>
      </c>
      <c r="O22" s="4"/>
      <c r="P22" s="4"/>
      <c r="Q22" s="4"/>
    </row>
    <row r="23" spans="1:17">
      <c r="A23" s="14" t="s">
        <v>22</v>
      </c>
      <c r="B23" s="13">
        <v>6397.5</v>
      </c>
      <c r="C23" s="13">
        <v>5368.1050494000001</v>
      </c>
      <c r="D23" s="13">
        <v>5222.4590648454396</v>
      </c>
      <c r="E23" s="13">
        <f t="shared" si="0"/>
        <v>-2.7131731442334512</v>
      </c>
      <c r="F23" s="13">
        <f t="shared" si="1"/>
        <v>-18.367189295108403</v>
      </c>
      <c r="I23" s="14" t="s">
        <v>22</v>
      </c>
      <c r="J23" s="13">
        <v>15993.75</v>
      </c>
      <c r="K23" s="13">
        <v>13420.262623500001</v>
      </c>
      <c r="L23" s="13">
        <v>13056.147662113601</v>
      </c>
      <c r="M23" s="13">
        <f t="shared" si="2"/>
        <v>-2.713173144233437</v>
      </c>
      <c r="N23" s="13">
        <f t="shared" si="3"/>
        <v>-18.367189295108403</v>
      </c>
      <c r="O23" s="4"/>
      <c r="P23" s="4"/>
      <c r="Q23" s="4"/>
    </row>
    <row r="24" spans="1:17">
      <c r="A24" s="14" t="s">
        <v>23</v>
      </c>
      <c r="B24" s="13">
        <v>7006.6666666666679</v>
      </c>
      <c r="C24" s="13">
        <v>5098.243843448</v>
      </c>
      <c r="D24" s="13">
        <v>5008.3600000000006</v>
      </c>
      <c r="E24" s="13">
        <f t="shared" si="0"/>
        <v>-1.7630353943057031</v>
      </c>
      <c r="F24" s="13">
        <f t="shared" si="1"/>
        <v>-28.520076117982867</v>
      </c>
      <c r="I24" s="14" t="s">
        <v>23</v>
      </c>
      <c r="J24" s="13">
        <v>17516.666666666668</v>
      </c>
      <c r="K24" s="13">
        <v>12745.60960862</v>
      </c>
      <c r="L24" s="13">
        <v>12520.9</v>
      </c>
      <c r="M24" s="13">
        <f t="shared" si="2"/>
        <v>-1.7630353943057173</v>
      </c>
      <c r="N24" s="13">
        <f t="shared" si="3"/>
        <v>-28.520076117982882</v>
      </c>
      <c r="O24" s="4"/>
      <c r="P24" s="4"/>
      <c r="Q24" s="4"/>
    </row>
    <row r="25" spans="1:17">
      <c r="A25" s="14" t="s">
        <v>24</v>
      </c>
      <c r="B25" s="13">
        <v>6750</v>
      </c>
      <c r="C25" s="13">
        <v>5593.1501020825199</v>
      </c>
      <c r="D25" s="13">
        <v>5384.9249999999993</v>
      </c>
      <c r="E25" s="13">
        <f t="shared" si="0"/>
        <v>-3.722859181000544</v>
      </c>
      <c r="F25" s="13">
        <f t="shared" si="1"/>
        <v>-20.223333333333343</v>
      </c>
      <c r="I25" s="14" t="s">
        <v>24</v>
      </c>
      <c r="J25" s="13">
        <v>16875</v>
      </c>
      <c r="K25" s="13">
        <v>13982.8752552063</v>
      </c>
      <c r="L25" s="13">
        <v>13462.3125</v>
      </c>
      <c r="M25" s="13">
        <f t="shared" si="2"/>
        <v>-3.722859181000544</v>
      </c>
      <c r="N25" s="13">
        <f t="shared" si="3"/>
        <v>-20.223333333333343</v>
      </c>
      <c r="O25" s="4"/>
      <c r="P25" s="4"/>
      <c r="Q25" s="4"/>
    </row>
    <row r="26" spans="1:17">
      <c r="A26" s="11" t="s">
        <v>25</v>
      </c>
      <c r="B26" s="12">
        <v>6966.1535374555515</v>
      </c>
      <c r="C26" s="12">
        <v>5457.9160266358158</v>
      </c>
      <c r="D26" s="12">
        <v>5501.9478929718725</v>
      </c>
      <c r="E26" s="15">
        <f t="shared" si="0"/>
        <v>0.80675235971332881</v>
      </c>
      <c r="F26" s="15">
        <f t="shared" si="1"/>
        <v>-21.018854043496901</v>
      </c>
      <c r="I26" s="11" t="s">
        <v>25</v>
      </c>
      <c r="J26" s="12">
        <v>17295.38384363888</v>
      </c>
      <c r="K26" s="12">
        <v>13664.790066589539</v>
      </c>
      <c r="L26" s="12">
        <v>13754.869732429677</v>
      </c>
      <c r="M26" s="15">
        <f t="shared" si="2"/>
        <v>0.65921002372645887</v>
      </c>
      <c r="N26" s="15">
        <f t="shared" si="3"/>
        <v>-20.470861723669572</v>
      </c>
      <c r="O26" s="2"/>
      <c r="P26" s="2"/>
      <c r="Q26" s="2"/>
    </row>
    <row r="27" spans="1:17">
      <c r="A27" s="14" t="s">
        <v>26</v>
      </c>
      <c r="B27" s="13">
        <v>6773.7332720000004</v>
      </c>
      <c r="C27" s="13">
        <v>5755.9833223900005</v>
      </c>
      <c r="D27" s="13">
        <v>5829.1742199373593</v>
      </c>
      <c r="E27" s="13">
        <f t="shared" si="0"/>
        <v>1.2715620155231591</v>
      </c>
      <c r="F27" s="13">
        <f t="shared" si="1"/>
        <v>-13.944438231234813</v>
      </c>
      <c r="I27" s="14" t="s">
        <v>26</v>
      </c>
      <c r="J27" s="13">
        <v>16334.33318</v>
      </c>
      <c r="K27" s="13">
        <v>14489.958305975</v>
      </c>
      <c r="L27" s="13">
        <v>14572.9355498434</v>
      </c>
      <c r="M27" s="13">
        <f t="shared" si="2"/>
        <v>0.57265343430410098</v>
      </c>
      <c r="N27" s="13">
        <f t="shared" si="3"/>
        <v>-10.783407016046922</v>
      </c>
      <c r="O27" s="4"/>
      <c r="P27" s="4"/>
      <c r="Q27" s="4"/>
    </row>
    <row r="28" spans="1:17">
      <c r="A28" s="14" t="s">
        <v>27</v>
      </c>
      <c r="B28" s="13">
        <v>6875</v>
      </c>
      <c r="C28" s="13">
        <v>5276.2470947457205</v>
      </c>
      <c r="D28" s="13">
        <v>5378.599551028</v>
      </c>
      <c r="E28" s="13">
        <f t="shared" si="0"/>
        <v>1.9398723078038813</v>
      </c>
      <c r="F28" s="13">
        <f t="shared" si="1"/>
        <v>-21.765824712319997</v>
      </c>
      <c r="I28" s="14" t="s">
        <v>27</v>
      </c>
      <c r="J28" s="13">
        <v>17187.5</v>
      </c>
      <c r="K28" s="13">
        <v>13190.6177368643</v>
      </c>
      <c r="L28" s="13">
        <v>13446.49887757</v>
      </c>
      <c r="M28" s="13">
        <f t="shared" si="2"/>
        <v>1.9398723078039097</v>
      </c>
      <c r="N28" s="13">
        <f t="shared" si="3"/>
        <v>-21.765824712319997</v>
      </c>
      <c r="O28" s="4"/>
      <c r="P28" s="4"/>
      <c r="Q28" s="4"/>
    </row>
    <row r="29" spans="1:17">
      <c r="A29" s="14" t="s">
        <v>28</v>
      </c>
      <c r="B29" s="13">
        <v>7032</v>
      </c>
      <c r="C29" s="13">
        <v>5403.7508892599999</v>
      </c>
      <c r="D29" s="13">
        <v>5283.599551028</v>
      </c>
      <c r="E29" s="13">
        <f t="shared" si="0"/>
        <v>-2.223480332352139</v>
      </c>
      <c r="F29" s="13">
        <f t="shared" si="1"/>
        <v>-24.863487613367468</v>
      </c>
      <c r="I29" s="14" t="s">
        <v>28</v>
      </c>
      <c r="J29" s="13">
        <v>17580</v>
      </c>
      <c r="K29" s="13">
        <v>13509.377223150001</v>
      </c>
      <c r="L29" s="13">
        <v>13208.99887757</v>
      </c>
      <c r="M29" s="13">
        <f t="shared" si="2"/>
        <v>-2.223480332352139</v>
      </c>
      <c r="N29" s="13">
        <f t="shared" si="3"/>
        <v>-24.863487613367468</v>
      </c>
      <c r="O29" s="4"/>
      <c r="P29" s="4"/>
      <c r="Q29" s="4"/>
    </row>
    <row r="30" spans="1:17">
      <c r="A30" s="14" t="s">
        <v>29</v>
      </c>
      <c r="B30" s="13">
        <v>7094.4444444444389</v>
      </c>
      <c r="C30" s="13">
        <v>5683.7101184666799</v>
      </c>
      <c r="D30" s="13">
        <v>5785.8333333333203</v>
      </c>
      <c r="E30" s="13">
        <f t="shared" si="0"/>
        <v>1.7967702915536989</v>
      </c>
      <c r="F30" s="13">
        <f t="shared" si="1"/>
        <v>-18.445575567737009</v>
      </c>
      <c r="I30" s="14" t="s">
        <v>29</v>
      </c>
      <c r="J30" s="13">
        <v>17736.111111111099</v>
      </c>
      <c r="K30" s="13">
        <v>14209.275296166699</v>
      </c>
      <c r="L30" s="13">
        <v>14464.583333333299</v>
      </c>
      <c r="M30" s="13">
        <f t="shared" si="2"/>
        <v>1.7967702915536989</v>
      </c>
      <c r="N30" s="13">
        <f t="shared" si="3"/>
        <v>-18.445575567737009</v>
      </c>
      <c r="O30" s="4"/>
      <c r="P30" s="4"/>
      <c r="Q30" s="4"/>
    </row>
    <row r="31" spans="1:17">
      <c r="A31" s="14" t="s">
        <v>30</v>
      </c>
      <c r="B31" s="13">
        <v>7055.5899708333209</v>
      </c>
      <c r="C31" s="13">
        <v>5169.8887083166801</v>
      </c>
      <c r="D31" s="13">
        <v>5232.5328095326804</v>
      </c>
      <c r="E31" s="13">
        <f t="shared" si="0"/>
        <v>1.2117108268738122</v>
      </c>
      <c r="F31" s="13">
        <f t="shared" si="1"/>
        <v>-25.838479401961663</v>
      </c>
      <c r="I31" s="14" t="s">
        <v>30</v>
      </c>
      <c r="J31" s="13">
        <v>17638.974927083302</v>
      </c>
      <c r="K31" s="13">
        <v>12924.721770791701</v>
      </c>
      <c r="L31" s="13">
        <v>13081.332023831699</v>
      </c>
      <c r="M31" s="13">
        <f t="shared" si="2"/>
        <v>1.2117108268738122</v>
      </c>
      <c r="N31" s="13">
        <f t="shared" si="3"/>
        <v>-25.838479401961663</v>
      </c>
      <c r="O31" s="4"/>
      <c r="P31" s="4"/>
      <c r="Q31" s="4"/>
    </row>
    <row r="32" spans="1:17">
      <c r="A32" s="11" t="s">
        <v>31</v>
      </c>
      <c r="B32" s="12">
        <v>7040.814814814813</v>
      </c>
      <c r="C32" s="12">
        <v>5256.2672986046464</v>
      </c>
      <c r="D32" s="12">
        <v>5331.4981632173804</v>
      </c>
      <c r="E32" s="15">
        <f t="shared" si="0"/>
        <v>1.4312602525504303</v>
      </c>
      <c r="F32" s="15">
        <f t="shared" si="1"/>
        <v>-24.277256206210723</v>
      </c>
      <c r="I32" s="11" t="s">
        <v>31</v>
      </c>
      <c r="J32" s="12">
        <v>17722.870370370365</v>
      </c>
      <c r="K32" s="12">
        <v>13307.334913178282</v>
      </c>
      <c r="L32" s="12">
        <v>13453.745408043449</v>
      </c>
      <c r="M32" s="15">
        <f t="shared" si="2"/>
        <v>1.1002240179600165</v>
      </c>
      <c r="N32" s="15">
        <f t="shared" si="3"/>
        <v>-24.088225400915704</v>
      </c>
      <c r="O32" s="2"/>
      <c r="P32" s="2"/>
      <c r="Q32" s="2"/>
    </row>
    <row r="33" spans="1:17">
      <c r="A33" s="14" t="s">
        <v>32</v>
      </c>
      <c r="B33" s="13">
        <v>7300</v>
      </c>
      <c r="C33" s="13">
        <v>5715.3273953142798</v>
      </c>
      <c r="D33" s="13">
        <v>5789.8493313748795</v>
      </c>
      <c r="E33" s="13">
        <f t="shared" si="0"/>
        <v>1.3038961883740257</v>
      </c>
      <c r="F33" s="13">
        <f t="shared" si="1"/>
        <v>-20.686995460618078</v>
      </c>
      <c r="I33" s="14" t="s">
        <v>32</v>
      </c>
      <c r="J33" s="13">
        <v>18500</v>
      </c>
      <c r="K33" s="13">
        <v>14288.3184882857</v>
      </c>
      <c r="L33" s="13">
        <v>14474.623328437199</v>
      </c>
      <c r="M33" s="13">
        <f t="shared" si="2"/>
        <v>1.3038961883740257</v>
      </c>
      <c r="N33" s="13">
        <f t="shared" si="3"/>
        <v>-21.758792819258389</v>
      </c>
      <c r="O33" s="4"/>
      <c r="P33" s="4"/>
      <c r="Q33" s="4"/>
    </row>
    <row r="34" spans="1:17">
      <c r="A34" s="14" t="s">
        <v>33</v>
      </c>
      <c r="B34" s="13">
        <v>6870</v>
      </c>
      <c r="C34" s="13">
        <v>5048.1897383933201</v>
      </c>
      <c r="D34" s="13">
        <v>4891.8656190653201</v>
      </c>
      <c r="E34" s="13">
        <f t="shared" si="0"/>
        <v>-3.0966371596356339</v>
      </c>
      <c r="F34" s="13">
        <f t="shared" si="1"/>
        <v>-28.793804671538282</v>
      </c>
      <c r="I34" s="14" t="s">
        <v>33</v>
      </c>
      <c r="J34" s="13">
        <v>17500</v>
      </c>
      <c r="K34" s="13">
        <v>12620.474345983301</v>
      </c>
      <c r="L34" s="13">
        <v>12229.6640476633</v>
      </c>
      <c r="M34" s="13">
        <f t="shared" si="2"/>
        <v>-3.0966371596356339</v>
      </c>
      <c r="N34" s="13">
        <f t="shared" si="3"/>
        <v>-30.116205441924009</v>
      </c>
      <c r="O34" s="4"/>
      <c r="P34" s="4"/>
      <c r="Q34" s="4"/>
    </row>
    <row r="35" spans="1:17">
      <c r="A35" s="14" t="s">
        <v>34</v>
      </c>
      <c r="B35" s="13">
        <v>6990</v>
      </c>
      <c r="C35" s="13">
        <v>4890.9988890900004</v>
      </c>
      <c r="D35" s="13">
        <v>5089.1334892739997</v>
      </c>
      <c r="E35" s="13">
        <f t="shared" si="0"/>
        <v>4.0510048085671002</v>
      </c>
      <c r="F35" s="13">
        <f t="shared" si="1"/>
        <v>-27.194084559742493</v>
      </c>
      <c r="I35" s="14" t="s">
        <v>34</v>
      </c>
      <c r="J35" s="13">
        <v>17475</v>
      </c>
      <c r="K35" s="13">
        <v>13227.497222725</v>
      </c>
      <c r="L35" s="13">
        <v>13472.833723185</v>
      </c>
      <c r="M35" s="13">
        <f t="shared" si="2"/>
        <v>1.8547461876499796</v>
      </c>
      <c r="N35" s="13">
        <f t="shared" si="3"/>
        <v>-22.902239066180258</v>
      </c>
      <c r="O35" s="4"/>
      <c r="P35" s="4"/>
      <c r="Q35" s="4"/>
    </row>
    <row r="36" spans="1:17">
      <c r="A36" s="14" t="s">
        <v>35</v>
      </c>
      <c r="B36" s="13">
        <v>6616</v>
      </c>
      <c r="C36" s="13">
        <v>5757.2662995545597</v>
      </c>
      <c r="D36" s="13">
        <v>5763.1997142905602</v>
      </c>
      <c r="E36" s="13">
        <f t="shared" si="0"/>
        <v>0.10305958465841059</v>
      </c>
      <c r="F36" s="13">
        <f t="shared" si="1"/>
        <v>-12.889968042766625</v>
      </c>
      <c r="I36" s="14" t="s">
        <v>35</v>
      </c>
      <c r="J36" s="13">
        <v>16540</v>
      </c>
      <c r="K36" s="13">
        <v>14393.1657488864</v>
      </c>
      <c r="L36" s="13">
        <v>14407.999285726401</v>
      </c>
      <c r="M36" s="13">
        <f t="shared" si="2"/>
        <v>0.10305958465841059</v>
      </c>
      <c r="N36" s="13">
        <f t="shared" si="3"/>
        <v>-12.889968042766625</v>
      </c>
      <c r="O36" s="4"/>
      <c r="P36" s="4"/>
      <c r="Q36" s="4"/>
    </row>
    <row r="37" spans="1:17">
      <c r="A37" s="14" t="s">
        <v>36</v>
      </c>
      <c r="B37" s="13">
        <v>6964.4444444444398</v>
      </c>
      <c r="C37" s="13">
        <v>4905.01021545</v>
      </c>
      <c r="D37" s="13">
        <v>5034.7613299060404</v>
      </c>
      <c r="E37" s="13">
        <f t="shared" si="0"/>
        <v>2.6452771504398669</v>
      </c>
      <c r="F37" s="13">
        <f t="shared" si="1"/>
        <v>-27.707638849466505</v>
      </c>
      <c r="I37" s="14" t="s">
        <v>36</v>
      </c>
      <c r="J37" s="13">
        <v>17561.111111111099</v>
      </c>
      <c r="K37" s="13">
        <v>12262.525538624999</v>
      </c>
      <c r="L37" s="13">
        <v>12586.9033247651</v>
      </c>
      <c r="M37" s="13">
        <f t="shared" si="2"/>
        <v>2.6452771504398669</v>
      </c>
      <c r="N37" s="13">
        <f t="shared" si="3"/>
        <v>-28.325131336358126</v>
      </c>
      <c r="O37" s="4"/>
      <c r="P37" s="4"/>
      <c r="Q37" s="4"/>
    </row>
    <row r="38" spans="1:17">
      <c r="A38" s="14" t="s">
        <v>37</v>
      </c>
      <c r="B38" s="13">
        <v>7504.4444444444389</v>
      </c>
      <c r="C38" s="13">
        <v>5220.8112538257192</v>
      </c>
      <c r="D38" s="13">
        <v>5420.1794953934805</v>
      </c>
      <c r="E38" s="13">
        <f t="shared" si="0"/>
        <v>3.8187214950869475</v>
      </c>
      <c r="F38" s="13">
        <f t="shared" si="1"/>
        <v>-27.773740807608291</v>
      </c>
      <c r="I38" s="14" t="s">
        <v>37</v>
      </c>
      <c r="J38" s="13">
        <v>18761.111111111099</v>
      </c>
      <c r="K38" s="13">
        <v>13052.0281345643</v>
      </c>
      <c r="L38" s="13">
        <v>13550.448738483699</v>
      </c>
      <c r="M38" s="13">
        <f t="shared" si="2"/>
        <v>3.8187214950869333</v>
      </c>
      <c r="N38" s="13">
        <f t="shared" si="3"/>
        <v>-27.773740807608306</v>
      </c>
      <c r="O38" s="4"/>
      <c r="P38" s="4"/>
      <c r="Q38" s="4"/>
    </row>
    <row r="39" spans="1:17">
      <c r="A39" s="11" t="s">
        <v>38</v>
      </c>
      <c r="B39" s="12">
        <v>7113.9878306878381</v>
      </c>
      <c r="C39" s="12">
        <v>5434.2962397421397</v>
      </c>
      <c r="D39" s="12">
        <v>5489.7263586952331</v>
      </c>
      <c r="E39" s="15">
        <f t="shared" si="0"/>
        <v>1.0200054709517161</v>
      </c>
      <c r="F39" s="15">
        <f t="shared" si="1"/>
        <v>-22.831940546566244</v>
      </c>
      <c r="I39" s="11" t="s">
        <v>38</v>
      </c>
      <c r="J39" s="12">
        <v>17368.302910052927</v>
      </c>
      <c r="K39" s="12">
        <v>13585.740599355348</v>
      </c>
      <c r="L39" s="12">
        <v>13807.649230071416</v>
      </c>
      <c r="M39" s="15">
        <f t="shared" si="2"/>
        <v>1.6333936975551921</v>
      </c>
      <c r="N39" s="15">
        <f t="shared" si="3"/>
        <v>-20.50087275896469</v>
      </c>
      <c r="O39" s="2"/>
      <c r="P39" s="2"/>
      <c r="Q39" s="2"/>
    </row>
    <row r="40" spans="1:17">
      <c r="A40" s="14" t="s">
        <v>39</v>
      </c>
      <c r="B40" s="13">
        <v>7092.7999999999993</v>
      </c>
      <c r="C40" s="13">
        <v>5459.3915992257198</v>
      </c>
      <c r="D40" s="13">
        <v>5604.8067439916804</v>
      </c>
      <c r="E40" s="13">
        <f t="shared" si="0"/>
        <v>2.6635778387207836</v>
      </c>
      <c r="F40" s="13">
        <f t="shared" si="1"/>
        <v>-20.978925896801243</v>
      </c>
      <c r="I40" s="14" t="s">
        <v>39</v>
      </c>
      <c r="J40" s="13">
        <v>17732</v>
      </c>
      <c r="K40" s="13">
        <v>13648.4789980643</v>
      </c>
      <c r="L40" s="13">
        <v>14012.0168599792</v>
      </c>
      <c r="M40" s="13">
        <f t="shared" si="2"/>
        <v>2.6635778387207836</v>
      </c>
      <c r="N40" s="13">
        <f t="shared" si="3"/>
        <v>-20.978925896801272</v>
      </c>
      <c r="O40" s="4"/>
      <c r="P40" s="4"/>
      <c r="Q40" s="4"/>
    </row>
    <row r="41" spans="1:17" ht="17.45" customHeight="1">
      <c r="A41" s="14" t="s">
        <v>40</v>
      </c>
      <c r="B41" s="13">
        <v>7466.6666666666697</v>
      </c>
      <c r="C41" s="13">
        <v>5283.0826918285602</v>
      </c>
      <c r="D41" s="13">
        <v>5445.61383674228</v>
      </c>
      <c r="E41" s="13">
        <f t="shared" si="0"/>
        <v>3.0764452194759144</v>
      </c>
      <c r="F41" s="13">
        <f t="shared" si="1"/>
        <v>-27.067671829344491</v>
      </c>
      <c r="I41" s="14" t="s">
        <v>40</v>
      </c>
      <c r="J41" s="13">
        <v>16166.666666666666</v>
      </c>
      <c r="K41" s="13">
        <v>13207.706729571401</v>
      </c>
      <c r="L41" s="13">
        <v>14114.0345918557</v>
      </c>
      <c r="M41" s="13">
        <f t="shared" si="2"/>
        <v>6.8621137707053776</v>
      </c>
      <c r="N41" s="13">
        <f t="shared" si="3"/>
        <v>-12.696693246253403</v>
      </c>
      <c r="O41" s="4"/>
      <c r="P41" s="4"/>
      <c r="Q41" s="4"/>
    </row>
    <row r="42" spans="1:17">
      <c r="A42" s="14" t="s">
        <v>41</v>
      </c>
      <c r="B42" s="13">
        <v>7022.8571428571595</v>
      </c>
      <c r="C42" s="13">
        <v>5336.8598625200002</v>
      </c>
      <c r="D42" s="13">
        <v>5495</v>
      </c>
      <c r="E42" s="13">
        <f t="shared" si="0"/>
        <v>2.9631682591217299</v>
      </c>
      <c r="F42" s="13">
        <f t="shared" si="1"/>
        <v>-21.755492270138504</v>
      </c>
      <c r="I42" s="14" t="s">
        <v>41</v>
      </c>
      <c r="J42" s="13">
        <v>17557.142857142899</v>
      </c>
      <c r="K42" s="13">
        <v>13342.1496563</v>
      </c>
      <c r="L42" s="13">
        <v>13737.5</v>
      </c>
      <c r="M42" s="13">
        <f t="shared" si="2"/>
        <v>2.9631682591217299</v>
      </c>
      <c r="N42" s="13">
        <f t="shared" si="3"/>
        <v>-21.755492270138504</v>
      </c>
      <c r="O42" s="4"/>
      <c r="P42" s="4"/>
      <c r="Q42" s="4"/>
    </row>
    <row r="43" spans="1:17">
      <c r="A43" s="14" t="s">
        <v>42</v>
      </c>
      <c r="B43" s="13">
        <v>6593.6666666666806</v>
      </c>
      <c r="C43" s="13">
        <v>5272.7222443833198</v>
      </c>
      <c r="D43" s="13">
        <v>5300.1166666666804</v>
      </c>
      <c r="E43" s="13">
        <f t="shared" si="0"/>
        <v>0.51954988360219545</v>
      </c>
      <c r="F43" s="13">
        <f t="shared" si="1"/>
        <v>-19.618067842879498</v>
      </c>
      <c r="I43" s="14" t="s">
        <v>42</v>
      </c>
      <c r="J43" s="13">
        <v>16484.166666666701</v>
      </c>
      <c r="K43" s="13">
        <v>13181.805610958299</v>
      </c>
      <c r="L43" s="13">
        <v>13250.291666666701</v>
      </c>
      <c r="M43" s="13">
        <f t="shared" si="2"/>
        <v>0.51954988360219545</v>
      </c>
      <c r="N43" s="13">
        <f t="shared" si="3"/>
        <v>-19.618067842879498</v>
      </c>
      <c r="O43" s="4"/>
      <c r="P43" s="4"/>
      <c r="Q43" s="4"/>
    </row>
    <row r="44" spans="1:17">
      <c r="A44" s="14" t="s">
        <v>43</v>
      </c>
      <c r="B44" s="13">
        <v>7222.2222222222399</v>
      </c>
      <c r="C44" s="13">
        <v>5777.8019027866794</v>
      </c>
      <c r="D44" s="13">
        <v>5618.2494761993203</v>
      </c>
      <c r="E44" s="13">
        <f t="shared" si="0"/>
        <v>-2.7614727758389535</v>
      </c>
      <c r="F44" s="13">
        <f t="shared" si="1"/>
        <v>-22.208853406471135</v>
      </c>
      <c r="I44" s="14" t="s">
        <v>43</v>
      </c>
      <c r="J44" s="13">
        <v>18055.555555555598</v>
      </c>
      <c r="K44" s="13">
        <v>14444.5047569667</v>
      </c>
      <c r="L44" s="13">
        <v>14045.6236904983</v>
      </c>
      <c r="M44" s="13">
        <f t="shared" si="2"/>
        <v>-2.7614727758389677</v>
      </c>
      <c r="N44" s="13">
        <f t="shared" si="3"/>
        <v>-22.208853406471135</v>
      </c>
      <c r="O44" s="4"/>
      <c r="P44" s="4"/>
      <c r="Q44" s="4"/>
    </row>
    <row r="45" spans="1:17">
      <c r="A45" s="14" t="s">
        <v>44</v>
      </c>
      <c r="B45" s="13">
        <v>7285.7142857142853</v>
      </c>
      <c r="C45" s="13">
        <v>5475.9191377085599</v>
      </c>
      <c r="D45" s="13">
        <v>5474.5714285714394</v>
      </c>
      <c r="E45" s="13">
        <f t="shared" si="0"/>
        <v>-2.4611560237246977E-2</v>
      </c>
      <c r="F45" s="13">
        <f t="shared" si="1"/>
        <v>-24.858823529411609</v>
      </c>
      <c r="I45" s="14" t="s">
        <v>44</v>
      </c>
      <c r="J45" s="13">
        <v>18214.285714285714</v>
      </c>
      <c r="K45" s="13">
        <v>13689.797844271399</v>
      </c>
      <c r="L45" s="13">
        <v>13686.4285714286</v>
      </c>
      <c r="M45" s="13">
        <f t="shared" si="2"/>
        <v>-2.4611560237246977E-2</v>
      </c>
      <c r="N45" s="13">
        <f t="shared" si="3"/>
        <v>-24.858823529411609</v>
      </c>
      <c r="O45" s="4"/>
      <c r="P45" s="4"/>
      <c r="Q45" s="4"/>
    </row>
    <row r="46" spans="1:17">
      <c r="A46" s="17" t="s">
        <v>45</v>
      </c>
      <c r="B46" s="18">
        <v>7040.9411521700995</v>
      </c>
      <c r="C46" s="18">
        <v>5360.4259166556612</v>
      </c>
      <c r="D46" s="18">
        <v>5404.1872208141476</v>
      </c>
      <c r="E46" s="19">
        <f t="shared" si="0"/>
        <v>0.81637737073305061</v>
      </c>
      <c r="F46" s="19">
        <f t="shared" si="1"/>
        <v>-23.246237910275468</v>
      </c>
      <c r="I46" s="17" t="s">
        <v>45</v>
      </c>
      <c r="J46" s="18">
        <v>17432.893420965793</v>
      </c>
      <c r="K46" s="18">
        <v>13438.902629476992</v>
      </c>
      <c r="L46" s="18">
        <v>13551.008592575907</v>
      </c>
      <c r="M46" s="19">
        <f t="shared" si="2"/>
        <v>0.83418986051005106</v>
      </c>
      <c r="N46" s="19">
        <f t="shared" si="3"/>
        <v>-22.267587684103603</v>
      </c>
      <c r="O46" s="5"/>
      <c r="P46" s="5"/>
      <c r="Q46" s="5"/>
    </row>
    <row r="47" spans="1:17">
      <c r="E47" s="31"/>
      <c r="I47" s="6"/>
      <c r="J47" s="7"/>
      <c r="K47" s="7"/>
      <c r="L47" s="7"/>
      <c r="M47" s="1"/>
      <c r="N47" s="1"/>
      <c r="O47" s="8"/>
      <c r="P47" s="8"/>
      <c r="Q47" s="8"/>
    </row>
    <row r="48" spans="1:17">
      <c r="D48" s="3"/>
      <c r="I48" s="6"/>
      <c r="J48" s="7"/>
      <c r="K48" s="7"/>
      <c r="L48" s="7"/>
      <c r="M48" s="1"/>
      <c r="N48" s="1"/>
      <c r="O48" s="8"/>
      <c r="P48" s="8"/>
      <c r="Q48" s="8"/>
    </row>
    <row r="49" spans="1:11">
      <c r="A49" s="23" t="s">
        <v>46</v>
      </c>
      <c r="B49" s="24"/>
      <c r="C49" s="25"/>
      <c r="I49" s="23" t="s">
        <v>46</v>
      </c>
      <c r="J49" s="28"/>
      <c r="K49" s="25"/>
    </row>
    <row r="50" spans="1:11">
      <c r="A50" s="16" t="s">
        <v>18</v>
      </c>
      <c r="B50" s="22">
        <v>5892.875</v>
      </c>
      <c r="I50" s="16" t="s">
        <v>18</v>
      </c>
      <c r="J50" s="20">
        <v>14732.1875</v>
      </c>
    </row>
    <row r="51" spans="1:11">
      <c r="A51" s="16" t="s">
        <v>26</v>
      </c>
      <c r="B51" s="22">
        <v>5829.1742199373593</v>
      </c>
      <c r="I51" s="16" t="s">
        <v>26</v>
      </c>
      <c r="J51" s="20">
        <v>14572.9355498434</v>
      </c>
    </row>
    <row r="52" spans="1:11">
      <c r="A52" s="16" t="s">
        <v>32</v>
      </c>
      <c r="B52" s="22">
        <v>5789.8493313748795</v>
      </c>
      <c r="I52" s="16" t="s">
        <v>32</v>
      </c>
      <c r="J52" s="20">
        <v>14474.623328437199</v>
      </c>
    </row>
    <row r="53" spans="1:11">
      <c r="A53" s="23" t="s">
        <v>47</v>
      </c>
      <c r="B53" s="26"/>
      <c r="C53" s="27"/>
      <c r="I53" s="23" t="s">
        <v>47</v>
      </c>
      <c r="J53" s="29"/>
      <c r="K53" s="27"/>
    </row>
    <row r="54" spans="1:11">
      <c r="A54" s="16" t="s">
        <v>33</v>
      </c>
      <c r="B54" s="22">
        <v>4891.8656190653201</v>
      </c>
      <c r="I54" s="16" t="s">
        <v>33</v>
      </c>
      <c r="J54" s="20">
        <v>12229.6640476633</v>
      </c>
    </row>
    <row r="55" spans="1:11">
      <c r="A55" s="16" t="s">
        <v>23</v>
      </c>
      <c r="B55" s="22">
        <v>5008.3600000000006</v>
      </c>
      <c r="I55" s="16" t="s">
        <v>12</v>
      </c>
      <c r="J55" s="20">
        <v>12385</v>
      </c>
    </row>
    <row r="56" spans="1:11">
      <c r="A56" s="16" t="s">
        <v>21</v>
      </c>
      <c r="B56" s="22">
        <v>5013.8</v>
      </c>
      <c r="I56" s="16" t="s">
        <v>23</v>
      </c>
      <c r="J56" s="20">
        <v>12520.9</v>
      </c>
    </row>
    <row r="57" spans="1:11">
      <c r="A57" s="9"/>
      <c r="B57" s="3"/>
      <c r="I57" s="10"/>
      <c r="J57" s="21"/>
    </row>
  </sheetData>
  <mergeCells count="2">
    <mergeCell ref="A1:F1"/>
    <mergeCell ref="K1:L1"/>
  </mergeCells>
  <pageMargins left="0.7" right="0.7" top="0.75" bottom="0.75" header="0.3" footer="0.3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LPG JANUARY 2026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Vee Onuorah</dc:creator>
  <cp:lastModifiedBy>USER</cp:lastModifiedBy>
  <dcterms:created xsi:type="dcterms:W3CDTF">2026-01-20T13:10:29Z</dcterms:created>
  <dcterms:modified xsi:type="dcterms:W3CDTF">2026-02-25T14:37:30Z</dcterms:modified>
</cp:coreProperties>
</file>